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battelle365.sharepoint.com/teams/MMSv3ProjectChannel/Shared Documents/CMS MMS 3.0 Tasks and Deliverables/Option Year 1_082024-082025/02_CMS Program Support/Pre-Rulemaking/02. OY1 Ad Hoc Tasks/2025 MUC List Approved Measure Attachments - 508/Accepted MUC List Attachments/MUC2025-067/"/>
    </mc:Choice>
  </mc:AlternateContent>
  <xr:revisionPtr revIDLastSave="196" documentId="8_{50A15B62-650F-4AD7-888A-3400D85FCDCE}" xr6:coauthVersionLast="47" xr6:coauthVersionMax="47" xr10:uidLastSave="{D6342019-90D6-4876-BAF9-083DD91B24EF}"/>
  <bookViews>
    <workbookView xWindow="28680" yWindow="-120" windowWidth="29040" windowHeight="15720" activeTab="3" xr2:uid="{44682524-AE59-4D45-8F5F-8C949CA7A2EF}"/>
  </bookViews>
  <sheets>
    <sheet name="Model_1" sheetId="5" r:id="rId1"/>
    <sheet name="Model_2" sheetId="1" r:id="rId2"/>
    <sheet name="Model_3" sheetId="4" r:id="rId3"/>
    <sheet name="Prem_bootstrap_results" sheetId="2" r:id="rId4"/>
    <sheet name="Final_RA_results" sheetId="3" r:id="rId5"/>
    <sheet name="Calibration_Plot" sheetId="7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" l="1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3" i="2"/>
</calcChain>
</file>

<file path=xl/sharedStrings.xml><?xml version="1.0" encoding="utf-8"?>
<sst xmlns="http://schemas.openxmlformats.org/spreadsheetml/2006/main" count="188" uniqueCount="99">
  <si>
    <t>term</t>
  </si>
  <si>
    <t>odds_ratio</t>
  </si>
  <si>
    <t>std.error</t>
  </si>
  <si>
    <t>statistic</t>
  </si>
  <si>
    <t>p.value</t>
  </si>
  <si>
    <t>conf.low</t>
  </si>
  <si>
    <t>conf.high</t>
  </si>
  <si>
    <t>C.stat</t>
  </si>
  <si>
    <t>(Intercept)</t>
  </si>
  <si>
    <t>Age_Group_10yr30-39</t>
  </si>
  <si>
    <t>Age_Group_10yr40-49</t>
  </si>
  <si>
    <t>Age_Group_10yr50-59</t>
  </si>
  <si>
    <t>Age_Group_10yr60-69</t>
  </si>
  <si>
    <t>Age_Group_10yr70-79</t>
  </si>
  <si>
    <t>Age_Group_10yr80+</t>
  </si>
  <si>
    <t>Sex_GroupMale</t>
  </si>
  <si>
    <t>Stroke</t>
  </si>
  <si>
    <t>1.52019708248823e-12</t>
  </si>
  <si>
    <t>Bleeding disorder</t>
  </si>
  <si>
    <t>1.03155972884663e-29</t>
  </si>
  <si>
    <t>Cancer</t>
  </si>
  <si>
    <t>4.67427543476403e-10</t>
  </si>
  <si>
    <t>Diabetes</t>
  </si>
  <si>
    <t>7.54972642225456e-09</t>
  </si>
  <si>
    <t>Tobacco use</t>
  </si>
  <si>
    <t>Respiratory operations</t>
  </si>
  <si>
    <t>1.48961294901039e-59</t>
  </si>
  <si>
    <t>Hormone therapy</t>
  </si>
  <si>
    <t>Fractures</t>
  </si>
  <si>
    <t>Catheter insertion</t>
  </si>
  <si>
    <t>7.57220505865064e-127</t>
  </si>
  <si>
    <t>Vascular surgery</t>
  </si>
  <si>
    <t>2.29799168843759e-05</t>
  </si>
  <si>
    <t>Obesity</t>
  </si>
  <si>
    <t>6.5118925031913e-36</t>
  </si>
  <si>
    <t>History of VTE</t>
  </si>
  <si>
    <t>5.29415244818005e-210</t>
  </si>
  <si>
    <t>Hip.Knee Replacement</t>
  </si>
  <si>
    <t>p15_count</t>
  </si>
  <si>
    <t>percent</t>
  </si>
  <si>
    <t>Hormone Therapy</t>
  </si>
  <si>
    <r>
      <rPr>
        <b/>
        <sz val="11"/>
        <color rgb="FF000000"/>
        <rFont val="Calibri"/>
        <family val="2"/>
      </rPr>
      <t>Final multivariate results for the HH-VTE measure risk-adjustment model</t>
    </r>
    <r>
      <rPr>
        <sz val="11"/>
        <color rgb="FF000000"/>
        <rFont val="Calibri"/>
        <family val="2"/>
      </rPr>
      <t xml:space="preserve"> </t>
    </r>
  </si>
  <si>
    <t>9.30715289052149e-29</t>
  </si>
  <si>
    <t>1.12643549828492e-10</t>
  </si>
  <si>
    <t>1.13463351922905e-60</t>
  </si>
  <si>
    <t>6.93778188681864e-124</t>
  </si>
  <si>
    <t>4.60769457357662e-05</t>
  </si>
  <si>
    <t>2.79534937726257e-30</t>
  </si>
  <si>
    <t>4.01269137233726e-11</t>
  </si>
  <si>
    <t>5.18227616801929e-207</t>
  </si>
  <si>
    <t>Ethnicity_GroupUnknown</t>
  </si>
  <si>
    <t>Ethnicity_GroupNon-Hispanic</t>
  </si>
  <si>
    <t>2.51847855142439e-05</t>
  </si>
  <si>
    <t>Race_GroupAsian+NHPI</t>
  </si>
  <si>
    <t>Race_GroupBlack</t>
  </si>
  <si>
    <t>Race_GroupOther race</t>
  </si>
  <si>
    <t>8.69550148778703e-08</t>
  </si>
  <si>
    <t>Race_GroupUnknown</t>
  </si>
  <si>
    <t>5.99282449709755e-05</t>
  </si>
  <si>
    <t>Payer_GroupMedicaid</t>
  </si>
  <si>
    <t>Payer_GroupMedicare</t>
  </si>
  <si>
    <t>Payer_GroupOther</t>
  </si>
  <si>
    <t>9.1131860088195e-12</t>
  </si>
  <si>
    <t>5.15772895492161e-28</t>
  </si>
  <si>
    <t>1.30398897934251e-08</t>
  </si>
  <si>
    <t>4.38040241134288e-07</t>
  </si>
  <si>
    <t>2.79282660880272e-56</t>
  </si>
  <si>
    <t>1.35242944368744e-120</t>
  </si>
  <si>
    <t>4.4549904785551e-05</t>
  </si>
  <si>
    <t>9.18143723916182e-32</t>
  </si>
  <si>
    <t>1.60220898783341e-201</t>
  </si>
  <si>
    <t>Hip.Knee replacement</t>
  </si>
  <si>
    <t>AddressChangeLast60Months0</t>
  </si>
  <si>
    <t>AddressChangeLast60Months1</t>
  </si>
  <si>
    <t>CurrAddrDwellType1</t>
  </si>
  <si>
    <t>CurrAddrDwellType2</t>
  </si>
  <si>
    <t>CurrAddrDwellType3</t>
  </si>
  <si>
    <t>CurrAddrDwellType4</t>
  </si>
  <si>
    <t>CurrAddrDwellType5</t>
  </si>
  <si>
    <t>Education_AttendedCollege0</t>
  </si>
  <si>
    <t>4.04954528356468e-08</t>
  </si>
  <si>
    <t>Education_AttendedCollege1</t>
  </si>
  <si>
    <t>CurrAddrMedianIncome_Category1</t>
  </si>
  <si>
    <t>CurrAddrMedianIncome_Category2</t>
  </si>
  <si>
    <t>CurrAddrMedianIncome_Category3</t>
  </si>
  <si>
    <t>CurrAddrMedianIncome_Category4</t>
  </si>
  <si>
    <t>CurrAddrMedianIncome_Category5</t>
  </si>
  <si>
    <t>DistanceToCloseTies1</t>
  </si>
  <si>
    <t>DistanceToCloseTies2</t>
  </si>
  <si>
    <t>2.48275545343847e-08</t>
  </si>
  <si>
    <t>2.47921293504201e-10</t>
  </si>
  <si>
    <t>1.15747741436839e-10</t>
  </si>
  <si>
    <t>1.11342102460499e-06</t>
  </si>
  <si>
    <t>3.53517053420125e-06</t>
  </si>
  <si>
    <t>Preliminary bootstraping results for the HH-VTE measure risk-adjustment model (Model 2)</t>
  </si>
  <si>
    <t xml:space="preserve">Calibration Plot </t>
  </si>
  <si>
    <t>Model 1: Preliminary output multivariate results for the HH-VTE measure risk-adjustment model (demographic risk factors: age and sex)</t>
  </si>
  <si>
    <t>Model 3: Preliminary output multivariate results for the HH-VTE measure risk-adjustment model ( age and sex, clinical, and other demographic factors)</t>
  </si>
  <si>
    <t>Model 2: Preliminary output multivariate results for the HH-VTE measure risk-adjustment model (demographic risk factors: age and sex, and clinical factors)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</si>
</sst>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6600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4" fillId="0" borderId="0" xfId="0" applyFont="1"/>
    <xf numFmtId="0" fontId="3" fillId="0" borderId="0" xfId="0" applyFont="1"/>
    <xf numFmtId="0" fontId="5" fillId="2" borderId="0" xfId="0" applyFont="1" applyFill="1"/>
    <xf numFmtId="0" fontId="0" fillId="0" borderId="0" xfId="0" quotePrefix="1"/>
    <xf numFmtId="9" fontId="0" fillId="0" borderId="0" xfId="1" applyFont="1"/>
    <xf numFmtId="0" fontId="2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120650</xdr:rowOff>
    </xdr:to>
    <xdr:sp macro="" textlink="">
      <xdr:nvSpPr>
        <xdr:cNvPr id="7169" name="AutoShape 1">
          <a:extLst>
            <a:ext uri="{FF2B5EF4-FFF2-40B4-BE49-F238E27FC236}">
              <a16:creationId xmlns:a16="http://schemas.microsoft.com/office/drawing/2014/main" id="{E29096CD-C60F-A06E-B1C4-A87B1E0F905D}"/>
            </a:ext>
          </a:extLst>
        </xdr:cNvPr>
        <xdr:cNvSpPr>
          <a:spLocks noChangeAspect="1" noChangeArrowheads="1"/>
        </xdr:cNvSpPr>
      </xdr:nvSpPr>
      <xdr:spPr bwMode="auto">
        <a:xfrm>
          <a:off x="1828800" y="73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95250</xdr:colOff>
      <xdr:row>2</xdr:row>
      <xdr:rowOff>66675</xdr:rowOff>
    </xdr:from>
    <xdr:to>
      <xdr:col>8</xdr:col>
      <xdr:colOff>400050</xdr:colOff>
      <xdr:row>27</xdr:row>
      <xdr:rowOff>111125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D59C78-37F7-0D32-8462-A3274E710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" y="428625"/>
          <a:ext cx="4572000" cy="4568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EDA10-591B-46F6-A717-0F3055FCADC6}">
  <dimension ref="A1:H10"/>
  <sheetViews>
    <sheetView zoomScale="130" zoomScaleNormal="130" workbookViewId="0">
      <selection activeCell="J5" sqref="J5"/>
    </sheetView>
  </sheetViews>
  <sheetFormatPr defaultRowHeight="15" x14ac:dyDescent="0.25"/>
  <cols>
    <col min="1" max="1" width="23.5703125" customWidth="1"/>
    <col min="2" max="2" width="14.42578125" customWidth="1"/>
    <col min="8" max="8" width="11.42578125" customWidth="1"/>
  </cols>
  <sheetData>
    <row r="1" spans="1:8" x14ac:dyDescent="0.25">
      <c r="A1" s="1" t="s">
        <v>96</v>
      </c>
      <c r="B1" s="2"/>
      <c r="C1" s="2"/>
      <c r="D1" s="2"/>
      <c r="E1" s="2"/>
      <c r="F1" s="2"/>
      <c r="G1" s="2"/>
      <c r="H1" s="2"/>
    </row>
    <row r="2" spans="1:8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x14ac:dyDescent="0.25">
      <c r="A3" t="s">
        <v>8</v>
      </c>
      <c r="B3">
        <v>6.1883160000000001E-3</v>
      </c>
      <c r="C3">
        <v>0.100578074</v>
      </c>
      <c r="D3">
        <v>-50.558656249999999</v>
      </c>
      <c r="E3">
        <v>0</v>
      </c>
      <c r="F3">
        <v>5.0490200000000004E-3</v>
      </c>
      <c r="G3">
        <v>7.4926719999999997E-3</v>
      </c>
      <c r="H3">
        <v>0.54020357399999996</v>
      </c>
    </row>
    <row r="4" spans="1:8" x14ac:dyDescent="0.25">
      <c r="A4" t="s">
        <v>9</v>
      </c>
      <c r="B4">
        <v>1.295914424</v>
      </c>
      <c r="C4">
        <v>0.121021318</v>
      </c>
      <c r="D4">
        <v>2.1419082920000001</v>
      </c>
      <c r="E4">
        <v>3.2200863000000003E-2</v>
      </c>
      <c r="F4">
        <v>1.0252475109999999</v>
      </c>
      <c r="G4">
        <v>1.648648796</v>
      </c>
      <c r="H4">
        <v>0.54020357399999996</v>
      </c>
    </row>
    <row r="5" spans="1:8" x14ac:dyDescent="0.25">
      <c r="A5" t="s">
        <v>10</v>
      </c>
      <c r="B5">
        <v>1.5103571819999999</v>
      </c>
      <c r="C5">
        <v>0.111547493</v>
      </c>
      <c r="D5">
        <v>3.696597358</v>
      </c>
      <c r="E5">
        <v>2.1850799999999999E-4</v>
      </c>
      <c r="F5">
        <v>1.2190475629999999</v>
      </c>
      <c r="G5">
        <v>1.8886552940000001</v>
      </c>
      <c r="H5">
        <v>0.54020357399999996</v>
      </c>
    </row>
    <row r="6" spans="1:8" x14ac:dyDescent="0.25">
      <c r="A6" t="s">
        <v>11</v>
      </c>
      <c r="B6">
        <v>1.7986287459999999</v>
      </c>
      <c r="C6">
        <v>0.105305778</v>
      </c>
      <c r="D6">
        <v>5.5744763390000003</v>
      </c>
      <c r="E6" s="4" t="s">
        <v>89</v>
      </c>
      <c r="F6">
        <v>1.4708730889999999</v>
      </c>
      <c r="G6">
        <v>2.223636618</v>
      </c>
      <c r="H6">
        <v>0.54020357399999996</v>
      </c>
    </row>
    <row r="7" spans="1:8" x14ac:dyDescent="0.25">
      <c r="A7" t="s">
        <v>12</v>
      </c>
      <c r="B7">
        <v>1.917084426</v>
      </c>
      <c r="C7">
        <v>0.102840944</v>
      </c>
      <c r="D7">
        <v>6.3282723399999998</v>
      </c>
      <c r="E7" s="4" t="s">
        <v>90</v>
      </c>
      <c r="F7">
        <v>1.5758540190000001</v>
      </c>
      <c r="G7">
        <v>2.3594092899999999</v>
      </c>
      <c r="H7">
        <v>0.54020357399999996</v>
      </c>
    </row>
    <row r="8" spans="1:8" x14ac:dyDescent="0.25">
      <c r="A8" t="s">
        <v>13</v>
      </c>
      <c r="B8">
        <v>1.940716076</v>
      </c>
      <c r="C8">
        <v>0.102882372</v>
      </c>
      <c r="D8">
        <v>6.4448068330000003</v>
      </c>
      <c r="E8" s="4" t="s">
        <v>91</v>
      </c>
      <c r="F8">
        <v>1.595141175</v>
      </c>
      <c r="G8">
        <v>2.3886748120000001</v>
      </c>
      <c r="H8">
        <v>0.54020357399999996</v>
      </c>
    </row>
    <row r="9" spans="1:8" x14ac:dyDescent="0.25">
      <c r="A9" t="s">
        <v>14</v>
      </c>
      <c r="B9">
        <v>1.6737320870000001</v>
      </c>
      <c r="C9">
        <v>0.105751109</v>
      </c>
      <c r="D9">
        <v>4.8704540329999997</v>
      </c>
      <c r="E9" s="4" t="s">
        <v>92</v>
      </c>
      <c r="F9">
        <v>1.3674598659999999</v>
      </c>
      <c r="G9">
        <v>2.0709153589999998</v>
      </c>
      <c r="H9">
        <v>0.54020357399999996</v>
      </c>
    </row>
    <row r="10" spans="1:8" x14ac:dyDescent="0.25">
      <c r="A10" t="s">
        <v>15</v>
      </c>
      <c r="B10">
        <v>1.140182756</v>
      </c>
      <c r="C10">
        <v>2.8291740999999999E-2</v>
      </c>
      <c r="D10">
        <v>4.6369914359999997</v>
      </c>
      <c r="E10" s="4" t="s">
        <v>93</v>
      </c>
      <c r="F10">
        <v>1.078730534</v>
      </c>
      <c r="G10">
        <v>1.2052585440000001</v>
      </c>
      <c r="H10">
        <v>0.54020357399999996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065CB-FDC6-499F-B223-64C49EECECC2}">
  <dimension ref="A1:H23"/>
  <sheetViews>
    <sheetView workbookViewId="0">
      <selection activeCell="J8" sqref="J8"/>
    </sheetView>
  </sheetViews>
  <sheetFormatPr defaultRowHeight="15" x14ac:dyDescent="0.25"/>
  <cols>
    <col min="1" max="1" width="24.5703125" customWidth="1"/>
    <col min="2" max="2" width="14.140625" customWidth="1"/>
    <col min="5" max="5" width="20.140625" customWidth="1"/>
  </cols>
  <sheetData>
    <row r="1" spans="1:8" x14ac:dyDescent="0.25">
      <c r="A1" s="1" t="s">
        <v>98</v>
      </c>
      <c r="B1" s="2"/>
      <c r="C1" s="2"/>
      <c r="D1" s="2"/>
      <c r="E1" s="2"/>
      <c r="F1" s="2"/>
      <c r="G1" s="2"/>
      <c r="H1" s="2"/>
    </row>
    <row r="2" spans="1:8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x14ac:dyDescent="0.25">
      <c r="A3" t="s">
        <v>8</v>
      </c>
      <c r="B3">
        <v>4.2047350000000002E-3</v>
      </c>
      <c r="C3">
        <v>0.10258266100000001</v>
      </c>
      <c r="D3">
        <v>-53.337902450000001</v>
      </c>
      <c r="E3">
        <v>0</v>
      </c>
      <c r="F3">
        <v>3.4178239999999999E-3</v>
      </c>
      <c r="G3">
        <v>5.1122579999999997E-3</v>
      </c>
      <c r="H3">
        <v>0.69255968099999998</v>
      </c>
    </row>
    <row r="4" spans="1:8" x14ac:dyDescent="0.25">
      <c r="A4" t="s">
        <v>9</v>
      </c>
      <c r="B4">
        <v>1.1841250219999999</v>
      </c>
      <c r="C4">
        <v>0.12152930300000001</v>
      </c>
      <c r="D4">
        <v>1.3906450509999999</v>
      </c>
      <c r="E4">
        <v>0.16433308799999999</v>
      </c>
      <c r="F4">
        <v>0.93582776499999998</v>
      </c>
      <c r="G4">
        <v>1.5079236069999999</v>
      </c>
      <c r="H4">
        <v>0.69255968099999998</v>
      </c>
    </row>
    <row r="5" spans="1:8" x14ac:dyDescent="0.25">
      <c r="A5" t="s">
        <v>10</v>
      </c>
      <c r="B5">
        <v>1.274437906</v>
      </c>
      <c r="C5">
        <v>0.112419012</v>
      </c>
      <c r="D5">
        <v>2.1571549079999999</v>
      </c>
      <c r="E5">
        <v>3.0993597000000001E-2</v>
      </c>
      <c r="F5">
        <v>1.0267776799999999</v>
      </c>
      <c r="G5">
        <v>1.5962867970000001</v>
      </c>
      <c r="H5">
        <v>0.69255968099999998</v>
      </c>
    </row>
    <row r="6" spans="1:8" x14ac:dyDescent="0.25">
      <c r="A6" t="s">
        <v>11</v>
      </c>
      <c r="B6">
        <v>1.4283874110000001</v>
      </c>
      <c r="C6">
        <v>0.10651619</v>
      </c>
      <c r="D6">
        <v>3.3473420630000001</v>
      </c>
      <c r="E6">
        <v>8.1590500000000002E-4</v>
      </c>
      <c r="F6">
        <v>1.1651553779999999</v>
      </c>
      <c r="G6">
        <v>1.7699184990000001</v>
      </c>
      <c r="H6">
        <v>0.69255968099999998</v>
      </c>
    </row>
    <row r="7" spans="1:8" x14ac:dyDescent="0.25">
      <c r="A7" t="s">
        <v>12</v>
      </c>
      <c r="B7">
        <v>1.465403775</v>
      </c>
      <c r="C7">
        <v>0.104371404</v>
      </c>
      <c r="D7">
        <v>3.6612597309999999</v>
      </c>
      <c r="E7">
        <v>2.5097800000000001E-4</v>
      </c>
      <c r="F7">
        <v>1.2007226230000001</v>
      </c>
      <c r="G7">
        <v>1.808660199</v>
      </c>
      <c r="H7">
        <v>0.69255968099999998</v>
      </c>
    </row>
    <row r="8" spans="1:8" x14ac:dyDescent="0.25">
      <c r="A8" t="s">
        <v>13</v>
      </c>
      <c r="B8">
        <v>1.473059769</v>
      </c>
      <c r="C8">
        <v>0.104704125</v>
      </c>
      <c r="D8">
        <v>3.6993930540000002</v>
      </c>
      <c r="E8">
        <v>2.16116E-4</v>
      </c>
      <c r="F8">
        <v>1.206163077</v>
      </c>
      <c r="G8">
        <v>1.8192266159999999</v>
      </c>
      <c r="H8">
        <v>0.69255968099999998</v>
      </c>
    </row>
    <row r="9" spans="1:8" x14ac:dyDescent="0.25">
      <c r="A9" t="s">
        <v>14</v>
      </c>
      <c r="B9">
        <v>1.3536995439999999</v>
      </c>
      <c r="C9">
        <v>0.10776225</v>
      </c>
      <c r="D9">
        <v>2.8102721260000001</v>
      </c>
      <c r="E9">
        <v>4.9499629999999999E-3</v>
      </c>
      <c r="F9">
        <v>1.1013849769999999</v>
      </c>
      <c r="G9">
        <v>1.681241137</v>
      </c>
      <c r="H9">
        <v>0.69255968099999998</v>
      </c>
    </row>
    <row r="10" spans="1:8" x14ac:dyDescent="0.25">
      <c r="A10" t="s">
        <v>15</v>
      </c>
      <c r="B10">
        <v>1.11496259</v>
      </c>
      <c r="C10">
        <v>2.9534824000000001E-2</v>
      </c>
      <c r="D10">
        <v>3.684493002</v>
      </c>
      <c r="E10">
        <v>2.29158E-4</v>
      </c>
      <c r="F10">
        <v>1.052327558</v>
      </c>
      <c r="G10">
        <v>1.181506519</v>
      </c>
      <c r="H10">
        <v>0.69255968099999998</v>
      </c>
    </row>
    <row r="11" spans="1:8" x14ac:dyDescent="0.25">
      <c r="A11" t="s">
        <v>16</v>
      </c>
      <c r="B11">
        <v>1.291035283</v>
      </c>
      <c r="C11">
        <v>3.6117297999999999E-2</v>
      </c>
      <c r="D11">
        <v>7.0726343260000002</v>
      </c>
      <c r="E11" s="4" t="s">
        <v>17</v>
      </c>
      <c r="F11">
        <v>1.202274745</v>
      </c>
      <c r="G11">
        <v>1.3851519699999999</v>
      </c>
      <c r="H11">
        <v>0.69255968099999998</v>
      </c>
    </row>
    <row r="12" spans="1:8" x14ac:dyDescent="0.25">
      <c r="A12" t="s">
        <v>18</v>
      </c>
      <c r="B12">
        <v>1.4283686099999999</v>
      </c>
      <c r="C12">
        <v>3.1492752999999998E-2</v>
      </c>
      <c r="D12">
        <v>11.32111121</v>
      </c>
      <c r="E12" s="4" t="s">
        <v>19</v>
      </c>
      <c r="F12">
        <v>1.3426138780000001</v>
      </c>
      <c r="G12">
        <v>1.519039698</v>
      </c>
      <c r="H12">
        <v>0.69255968099999998</v>
      </c>
    </row>
    <row r="13" spans="1:8" x14ac:dyDescent="0.25">
      <c r="A13" t="s">
        <v>20</v>
      </c>
      <c r="B13">
        <v>1.2042622000000001</v>
      </c>
      <c r="C13">
        <v>2.9835799999999999E-2</v>
      </c>
      <c r="D13">
        <v>6.2296670360000004</v>
      </c>
      <c r="E13" s="4" t="s">
        <v>21</v>
      </c>
      <c r="F13">
        <v>1.1357624550000001</v>
      </c>
      <c r="G13">
        <v>1.276687114</v>
      </c>
      <c r="H13">
        <v>0.69255968099999998</v>
      </c>
    </row>
    <row r="14" spans="1:8" x14ac:dyDescent="0.25">
      <c r="A14" t="s">
        <v>22</v>
      </c>
      <c r="B14">
        <v>0.83980874699999997</v>
      </c>
      <c r="C14">
        <v>3.0213672E-2</v>
      </c>
      <c r="D14">
        <v>-5.7782150699999999</v>
      </c>
      <c r="E14" s="4" t="s">
        <v>23</v>
      </c>
      <c r="F14">
        <v>0.79145733100000004</v>
      </c>
      <c r="G14">
        <v>0.89097958099999996</v>
      </c>
      <c r="H14">
        <v>0.69255968099999998</v>
      </c>
    </row>
    <row r="15" spans="1:8" x14ac:dyDescent="0.25">
      <c r="A15" t="s">
        <v>24</v>
      </c>
      <c r="B15">
        <v>1.035679614</v>
      </c>
      <c r="C15">
        <v>3.6342612000000003E-2</v>
      </c>
      <c r="D15">
        <v>0.96464840500000004</v>
      </c>
      <c r="E15">
        <v>0.33472094600000002</v>
      </c>
      <c r="F15">
        <v>0.96404466099999997</v>
      </c>
      <c r="G15">
        <v>1.1116685639999999</v>
      </c>
      <c r="H15">
        <v>0.69255968099999998</v>
      </c>
    </row>
    <row r="16" spans="1:8" x14ac:dyDescent="0.25">
      <c r="A16" t="s">
        <v>25</v>
      </c>
      <c r="B16">
        <v>2.0460173820000001</v>
      </c>
      <c r="C16">
        <v>4.3987905000000001E-2</v>
      </c>
      <c r="D16">
        <v>16.27481818</v>
      </c>
      <c r="E16" s="4" t="s">
        <v>26</v>
      </c>
      <c r="F16">
        <v>1.875772306</v>
      </c>
      <c r="G16">
        <v>2.228823727</v>
      </c>
      <c r="H16">
        <v>0.69255968099999998</v>
      </c>
    </row>
    <row r="17" spans="1:8" x14ac:dyDescent="0.25">
      <c r="A17" t="s">
        <v>27</v>
      </c>
      <c r="B17">
        <v>0.95032939900000002</v>
      </c>
      <c r="C17">
        <v>7.0569701999999998E-2</v>
      </c>
      <c r="D17">
        <v>-0.72193330499999997</v>
      </c>
      <c r="E17">
        <v>0.470335483</v>
      </c>
      <c r="F17">
        <v>0.82548509999999997</v>
      </c>
      <c r="G17">
        <v>1.088705152</v>
      </c>
      <c r="H17">
        <v>0.69255968099999998</v>
      </c>
    </row>
    <row r="18" spans="1:8" x14ac:dyDescent="0.25">
      <c r="A18" t="s">
        <v>28</v>
      </c>
      <c r="B18">
        <v>1.0306361070000001</v>
      </c>
      <c r="C18">
        <v>5.7452675000000002E-2</v>
      </c>
      <c r="D18">
        <v>0.52523561699999999</v>
      </c>
      <c r="E18">
        <v>0.59941940800000004</v>
      </c>
      <c r="F18">
        <v>0.91946958000000001</v>
      </c>
      <c r="G18">
        <v>1.1517854869999999</v>
      </c>
      <c r="H18">
        <v>0.69255968099999998</v>
      </c>
    </row>
    <row r="19" spans="1:8" x14ac:dyDescent="0.25">
      <c r="A19" t="s">
        <v>29</v>
      </c>
      <c r="B19">
        <v>2.4183312209999999</v>
      </c>
      <c r="C19">
        <v>3.6858953E-2</v>
      </c>
      <c r="D19">
        <v>23.95829634</v>
      </c>
      <c r="E19" s="4" t="s">
        <v>30</v>
      </c>
      <c r="F19">
        <v>2.248939596</v>
      </c>
      <c r="G19">
        <v>2.5985578540000001</v>
      </c>
      <c r="H19">
        <v>0.69255968099999998</v>
      </c>
    </row>
    <row r="20" spans="1:8" x14ac:dyDescent="0.25">
      <c r="A20" t="s">
        <v>31</v>
      </c>
      <c r="B20">
        <v>1.6846281089999999</v>
      </c>
      <c r="C20">
        <v>0.123186666</v>
      </c>
      <c r="D20">
        <v>4.2337766610000003</v>
      </c>
      <c r="E20" s="4" t="s">
        <v>32</v>
      </c>
      <c r="F20">
        <v>1.3117116230000001</v>
      </c>
      <c r="G20">
        <v>2.1274712550000001</v>
      </c>
      <c r="H20">
        <v>0.69255968099999998</v>
      </c>
    </row>
    <row r="21" spans="1:8" x14ac:dyDescent="0.25">
      <c r="A21" t="s">
        <v>33</v>
      </c>
      <c r="B21">
        <v>1.4562626599999999</v>
      </c>
      <c r="C21">
        <v>3.0043775000000002E-2</v>
      </c>
      <c r="D21">
        <v>12.5108557</v>
      </c>
      <c r="E21" s="4" t="s">
        <v>34</v>
      </c>
      <c r="F21">
        <v>1.3728956139999999</v>
      </c>
      <c r="G21">
        <v>1.544501884</v>
      </c>
      <c r="H21">
        <v>0.69255968099999998</v>
      </c>
    </row>
    <row r="22" spans="1:8" x14ac:dyDescent="0.25">
      <c r="A22" t="s">
        <v>35</v>
      </c>
      <c r="B22">
        <v>2.9318910640000002</v>
      </c>
      <c r="C22">
        <v>3.4781007000000003E-2</v>
      </c>
      <c r="D22">
        <v>30.92629385</v>
      </c>
      <c r="E22" s="4" t="s">
        <v>36</v>
      </c>
      <c r="F22">
        <v>2.737745726</v>
      </c>
      <c r="G22">
        <v>3.137692495</v>
      </c>
      <c r="H22">
        <v>0.69255968099999998</v>
      </c>
    </row>
    <row r="23" spans="1:8" x14ac:dyDescent="0.25">
      <c r="A23" t="s">
        <v>37</v>
      </c>
      <c r="B23">
        <v>1.0749330420000001</v>
      </c>
      <c r="C23">
        <v>0.100013222</v>
      </c>
      <c r="D23">
        <v>0.72248820499999999</v>
      </c>
      <c r="E23">
        <v>0.46999437500000002</v>
      </c>
      <c r="F23">
        <v>0.87946288299999997</v>
      </c>
      <c r="G23">
        <v>1.302055274</v>
      </c>
      <c r="H23">
        <v>0.69255968099999998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4ACD2-3BFD-423A-951F-591B5A523A3A}">
  <dimension ref="A1:H48"/>
  <sheetViews>
    <sheetView zoomScale="110" zoomScaleNormal="110" workbookViewId="0">
      <selection activeCell="K7" sqref="K7"/>
    </sheetView>
  </sheetViews>
  <sheetFormatPr defaultRowHeight="15" x14ac:dyDescent="0.25"/>
  <cols>
    <col min="1" max="1" width="31.42578125" customWidth="1"/>
    <col min="5" max="5" width="21.85546875" customWidth="1"/>
  </cols>
  <sheetData>
    <row r="1" spans="1:8" x14ac:dyDescent="0.25">
      <c r="A1" s="6" t="s">
        <v>97</v>
      </c>
    </row>
    <row r="2" spans="1:8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x14ac:dyDescent="0.25">
      <c r="A3" t="s">
        <v>8</v>
      </c>
      <c r="B3">
        <v>3.6327759999999999E-3</v>
      </c>
      <c r="C3">
        <v>0.12688158799999999</v>
      </c>
      <c r="D3">
        <v>-44.275597099999999</v>
      </c>
      <c r="E3">
        <v>0</v>
      </c>
      <c r="F3">
        <v>2.819818E-3</v>
      </c>
      <c r="G3">
        <v>4.6388740000000003E-3</v>
      </c>
      <c r="H3">
        <v>0.70012848900000002</v>
      </c>
    </row>
    <row r="4" spans="1:8" x14ac:dyDescent="0.25">
      <c r="A4" t="s">
        <v>9</v>
      </c>
      <c r="B4">
        <v>1.169922409</v>
      </c>
      <c r="C4">
        <v>0.121863925</v>
      </c>
      <c r="D4">
        <v>1.287808761</v>
      </c>
      <c r="E4">
        <v>0.19781254200000001</v>
      </c>
      <c r="F4">
        <v>0.92396882199999997</v>
      </c>
      <c r="G4">
        <v>1.4908085069999999</v>
      </c>
      <c r="H4">
        <v>0.70012848900000002</v>
      </c>
    </row>
    <row r="5" spans="1:8" x14ac:dyDescent="0.25">
      <c r="A5" t="s">
        <v>10</v>
      </c>
      <c r="B5">
        <v>1.253216525</v>
      </c>
      <c r="C5">
        <v>0.11316694099999999</v>
      </c>
      <c r="D5">
        <v>1.9945176849999999</v>
      </c>
      <c r="E5">
        <v>4.6095509E-2</v>
      </c>
      <c r="F5">
        <v>1.008128951</v>
      </c>
      <c r="G5">
        <v>1.5719327329999999</v>
      </c>
      <c r="H5">
        <v>0.70012848900000002</v>
      </c>
    </row>
    <row r="6" spans="1:8" x14ac:dyDescent="0.25">
      <c r="A6" t="s">
        <v>11</v>
      </c>
      <c r="B6">
        <v>1.3806990459999999</v>
      </c>
      <c r="C6">
        <v>0.108045813</v>
      </c>
      <c r="D6">
        <v>2.985677253</v>
      </c>
      <c r="E6">
        <v>2.8295109999999998E-3</v>
      </c>
      <c r="F6">
        <v>1.122705115</v>
      </c>
      <c r="G6">
        <v>1.715730389</v>
      </c>
      <c r="H6">
        <v>0.70012848900000002</v>
      </c>
    </row>
    <row r="7" spans="1:8" x14ac:dyDescent="0.25">
      <c r="A7" t="s">
        <v>12</v>
      </c>
      <c r="B7">
        <v>1.406284541</v>
      </c>
      <c r="C7">
        <v>0.106641455</v>
      </c>
      <c r="D7">
        <v>3.1971727040000002</v>
      </c>
      <c r="E7">
        <v>1.3878180000000001E-3</v>
      </c>
      <c r="F7">
        <v>1.146887019</v>
      </c>
      <c r="G7">
        <v>1.7430485099999999</v>
      </c>
      <c r="H7">
        <v>0.70012848900000002</v>
      </c>
    </row>
    <row r="8" spans="1:8" x14ac:dyDescent="0.25">
      <c r="A8" t="s">
        <v>13</v>
      </c>
      <c r="B8">
        <v>1.421257569</v>
      </c>
      <c r="C8">
        <v>0.107961926</v>
      </c>
      <c r="D8">
        <v>3.2561672829999999</v>
      </c>
      <c r="E8">
        <v>1.129272E-3</v>
      </c>
      <c r="F8">
        <v>1.155949297</v>
      </c>
      <c r="G8">
        <v>1.7659338680000001</v>
      </c>
      <c r="H8">
        <v>0.70012848900000002</v>
      </c>
    </row>
    <row r="9" spans="1:8" x14ac:dyDescent="0.25">
      <c r="A9" t="s">
        <v>14</v>
      </c>
      <c r="B9">
        <v>1.2980652180000001</v>
      </c>
      <c r="C9">
        <v>0.111255773</v>
      </c>
      <c r="D9">
        <v>2.3448209069999999</v>
      </c>
      <c r="E9">
        <v>1.9036220999999999E-2</v>
      </c>
      <c r="F9">
        <v>1.048576631</v>
      </c>
      <c r="G9">
        <v>1.6227215559999999</v>
      </c>
      <c r="H9">
        <v>0.70012848900000002</v>
      </c>
    </row>
    <row r="10" spans="1:8" x14ac:dyDescent="0.25">
      <c r="A10" t="s">
        <v>15</v>
      </c>
      <c r="B10">
        <v>1.1178296089999999</v>
      </c>
      <c r="C10">
        <v>2.9656021000000001E-2</v>
      </c>
      <c r="D10">
        <v>3.7560316619999998</v>
      </c>
      <c r="E10">
        <v>1.7262899999999999E-4</v>
      </c>
      <c r="F10">
        <v>1.054781564</v>
      </c>
      <c r="G10">
        <v>1.1848271429999999</v>
      </c>
      <c r="H10">
        <v>0.70012848900000002</v>
      </c>
    </row>
    <row r="11" spans="1:8" x14ac:dyDescent="0.25">
      <c r="A11" t="s">
        <v>50</v>
      </c>
      <c r="B11">
        <v>1.1687255510000001</v>
      </c>
      <c r="C11">
        <v>7.9906059000000002E-2</v>
      </c>
      <c r="D11">
        <v>1.9512147639999999</v>
      </c>
      <c r="E11">
        <v>5.1031502999999999E-2</v>
      </c>
      <c r="F11">
        <v>0.999697367</v>
      </c>
      <c r="G11">
        <v>1.367609531</v>
      </c>
      <c r="H11">
        <v>0.70012848900000002</v>
      </c>
    </row>
    <row r="12" spans="1:8" x14ac:dyDescent="0.25">
      <c r="A12" t="s">
        <v>51</v>
      </c>
      <c r="B12">
        <v>1.3004997309999999</v>
      </c>
      <c r="C12">
        <v>6.2364120000000002E-2</v>
      </c>
      <c r="D12">
        <v>4.2131373070000002</v>
      </c>
      <c r="E12" s="4" t="s">
        <v>52</v>
      </c>
      <c r="F12">
        <v>1.1527025740000001</v>
      </c>
      <c r="G12">
        <v>1.4721006889999999</v>
      </c>
      <c r="H12">
        <v>0.70012848900000002</v>
      </c>
    </row>
    <row r="13" spans="1:8" x14ac:dyDescent="0.25">
      <c r="A13" t="s">
        <v>53</v>
      </c>
      <c r="B13">
        <v>0.70089120699999996</v>
      </c>
      <c r="C13">
        <v>0.101875349</v>
      </c>
      <c r="D13">
        <v>-3.4886025379999999</v>
      </c>
      <c r="E13">
        <v>4.85553E-4</v>
      </c>
      <c r="F13">
        <v>0.57049307000000005</v>
      </c>
      <c r="G13">
        <v>0.85093695300000005</v>
      </c>
      <c r="H13">
        <v>0.70012848900000002</v>
      </c>
    </row>
    <row r="14" spans="1:8" x14ac:dyDescent="0.25">
      <c r="A14" t="s">
        <v>54</v>
      </c>
      <c r="B14">
        <v>1.1331096140000001</v>
      </c>
      <c r="C14">
        <v>5.1156113000000003E-2</v>
      </c>
      <c r="D14">
        <v>2.442830732</v>
      </c>
      <c r="E14">
        <v>1.457257E-2</v>
      </c>
      <c r="F14">
        <v>1.023947079</v>
      </c>
      <c r="G14">
        <v>1.2513707359999999</v>
      </c>
      <c r="H14">
        <v>0.70012848900000002</v>
      </c>
    </row>
    <row r="15" spans="1:8" x14ac:dyDescent="0.25">
      <c r="A15" t="s">
        <v>55</v>
      </c>
      <c r="B15">
        <v>0.80042482500000001</v>
      </c>
      <c r="C15">
        <v>4.1593770000000002E-2</v>
      </c>
      <c r="D15">
        <v>-5.3520673619999997</v>
      </c>
      <c r="E15" s="4" t="s">
        <v>56</v>
      </c>
      <c r="F15">
        <v>0.73734143299999999</v>
      </c>
      <c r="G15">
        <v>0.86794142399999996</v>
      </c>
      <c r="H15">
        <v>0.70012848900000002</v>
      </c>
    </row>
    <row r="16" spans="1:8" x14ac:dyDescent="0.25">
      <c r="A16" t="s">
        <v>57</v>
      </c>
      <c r="B16">
        <v>0.66364828200000003</v>
      </c>
      <c r="C16">
        <v>0.102166321</v>
      </c>
      <c r="D16">
        <v>-4.0130931719999996</v>
      </c>
      <c r="E16" s="4" t="s">
        <v>58</v>
      </c>
      <c r="F16">
        <v>0.54024982799999999</v>
      </c>
      <c r="G16">
        <v>0.80681500299999998</v>
      </c>
      <c r="H16">
        <v>0.70012848900000002</v>
      </c>
    </row>
    <row r="17" spans="1:8" x14ac:dyDescent="0.25">
      <c r="A17" t="s">
        <v>59</v>
      </c>
      <c r="B17">
        <v>1.1388768389999999</v>
      </c>
      <c r="C17">
        <v>8.9431359000000002E-2</v>
      </c>
      <c r="D17">
        <v>1.4541045749999999</v>
      </c>
      <c r="E17">
        <v>0.14591731499999999</v>
      </c>
      <c r="F17">
        <v>0.95168349299999999</v>
      </c>
      <c r="G17">
        <v>1.351651524</v>
      </c>
      <c r="H17">
        <v>0.70012848900000002</v>
      </c>
    </row>
    <row r="18" spans="1:8" x14ac:dyDescent="0.25">
      <c r="A18" t="s">
        <v>60</v>
      </c>
      <c r="B18">
        <v>0.96052487200000003</v>
      </c>
      <c r="C18">
        <v>3.8688460000000001E-2</v>
      </c>
      <c r="D18">
        <v>-1.0410185009999999</v>
      </c>
      <c r="E18">
        <v>0.29786696200000001</v>
      </c>
      <c r="F18">
        <v>0.89014314100000003</v>
      </c>
      <c r="G18">
        <v>1.0359339009999999</v>
      </c>
      <c r="H18">
        <v>0.70012848900000002</v>
      </c>
    </row>
    <row r="19" spans="1:8" x14ac:dyDescent="0.25">
      <c r="A19" t="s">
        <v>61</v>
      </c>
      <c r="B19">
        <v>1.0914203570000001</v>
      </c>
      <c r="C19">
        <v>3.5870326000000001E-2</v>
      </c>
      <c r="D19">
        <v>2.4387826110000002</v>
      </c>
      <c r="E19">
        <v>1.4736831000000001E-2</v>
      </c>
      <c r="F19">
        <v>1.0170935130000001</v>
      </c>
      <c r="G19">
        <v>1.170670407</v>
      </c>
      <c r="H19">
        <v>0.70012848900000002</v>
      </c>
    </row>
    <row r="20" spans="1:8" x14ac:dyDescent="0.25">
      <c r="A20" t="s">
        <v>16</v>
      </c>
      <c r="B20">
        <v>1.280139318</v>
      </c>
      <c r="C20">
        <v>3.6213215999999999E-2</v>
      </c>
      <c r="D20">
        <v>6.8198559239999996</v>
      </c>
      <c r="E20" s="4" t="s">
        <v>62</v>
      </c>
      <c r="F20">
        <v>1.191905269</v>
      </c>
      <c r="G20">
        <v>1.3737243729999999</v>
      </c>
      <c r="H20">
        <v>0.70012848900000002</v>
      </c>
    </row>
    <row r="21" spans="1:8" x14ac:dyDescent="0.25">
      <c r="A21" t="s">
        <v>18</v>
      </c>
      <c r="B21">
        <v>1.414413989</v>
      </c>
      <c r="C21">
        <v>3.1597350000000003E-2</v>
      </c>
      <c r="D21">
        <v>10.972923460000001</v>
      </c>
      <c r="E21" s="4" t="s">
        <v>63</v>
      </c>
      <c r="F21">
        <v>1.3292246729999999</v>
      </c>
      <c r="G21">
        <v>1.504510748</v>
      </c>
      <c r="H21">
        <v>0.70012848900000002</v>
      </c>
    </row>
    <row r="22" spans="1:8" x14ac:dyDescent="0.25">
      <c r="A22" t="s">
        <v>20</v>
      </c>
      <c r="B22">
        <v>1.186167779</v>
      </c>
      <c r="C22">
        <v>3.0028407999999999E-2</v>
      </c>
      <c r="D22">
        <v>5.6855413889999999</v>
      </c>
      <c r="E22" s="4" t="s">
        <v>64</v>
      </c>
      <c r="F22">
        <v>1.1182763710000001</v>
      </c>
      <c r="G22">
        <v>1.2579830059999999</v>
      </c>
      <c r="H22">
        <v>0.70012848900000002</v>
      </c>
    </row>
    <row r="23" spans="1:8" x14ac:dyDescent="0.25">
      <c r="A23" t="s">
        <v>22</v>
      </c>
      <c r="B23">
        <v>0.85707834599999999</v>
      </c>
      <c r="C23">
        <v>3.0529896000000001E-2</v>
      </c>
      <c r="D23">
        <v>-5.0516367119999996</v>
      </c>
      <c r="E23" s="4" t="s">
        <v>65</v>
      </c>
      <c r="F23">
        <v>0.80723327499999997</v>
      </c>
      <c r="G23">
        <v>0.90986842199999995</v>
      </c>
      <c r="H23">
        <v>0.70012848900000002</v>
      </c>
    </row>
    <row r="24" spans="1:8" x14ac:dyDescent="0.25">
      <c r="A24" t="s">
        <v>24</v>
      </c>
      <c r="B24">
        <v>1.005236502</v>
      </c>
      <c r="C24">
        <v>3.6860591999999998E-2</v>
      </c>
      <c r="D24">
        <v>0.14169168500000001</v>
      </c>
      <c r="E24">
        <v>0.88732354300000005</v>
      </c>
      <c r="F24">
        <v>0.93476565599999994</v>
      </c>
      <c r="G24">
        <v>1.0800990800000001</v>
      </c>
      <c r="H24">
        <v>0.70012848900000002</v>
      </c>
    </row>
    <row r="25" spans="1:8" x14ac:dyDescent="0.25">
      <c r="A25" t="s">
        <v>25</v>
      </c>
      <c r="B25">
        <v>2.0156762119999998</v>
      </c>
      <c r="C25">
        <v>4.4345128999999997E-2</v>
      </c>
      <c r="D25">
        <v>15.80680336</v>
      </c>
      <c r="E25" s="4" t="s">
        <v>66</v>
      </c>
      <c r="F25">
        <v>1.8466723389999999</v>
      </c>
      <c r="G25">
        <v>2.1973263009999999</v>
      </c>
      <c r="H25">
        <v>0.70012848900000002</v>
      </c>
    </row>
    <row r="26" spans="1:8" x14ac:dyDescent="0.25">
      <c r="A26" t="s">
        <v>27</v>
      </c>
      <c r="B26">
        <v>0.94565611400000005</v>
      </c>
      <c r="C26">
        <v>7.0730448000000001E-2</v>
      </c>
      <c r="D26">
        <v>-0.78998923799999998</v>
      </c>
      <c r="E26">
        <v>0.429534054</v>
      </c>
      <c r="F26">
        <v>0.82117429900000005</v>
      </c>
      <c r="G26">
        <v>1.083707907</v>
      </c>
      <c r="H26">
        <v>0.70012848900000002</v>
      </c>
    </row>
    <row r="27" spans="1:8" x14ac:dyDescent="0.25">
      <c r="A27" t="s">
        <v>28</v>
      </c>
      <c r="B27">
        <v>1.015729302</v>
      </c>
      <c r="C27">
        <v>5.7579730000000003E-2</v>
      </c>
      <c r="D27">
        <v>0.27104813</v>
      </c>
      <c r="E27">
        <v>0.78635401500000002</v>
      </c>
      <c r="F27">
        <v>0.90594809099999996</v>
      </c>
      <c r="G27">
        <v>1.13541768</v>
      </c>
      <c r="H27">
        <v>0.70012848900000002</v>
      </c>
    </row>
    <row r="28" spans="1:8" x14ac:dyDescent="0.25">
      <c r="A28" t="s">
        <v>29</v>
      </c>
      <c r="B28">
        <v>2.37262935</v>
      </c>
      <c r="C28">
        <v>3.7000812000000001E-2</v>
      </c>
      <c r="D28">
        <v>23.350805560000001</v>
      </c>
      <c r="E28" s="4" t="s">
        <v>67</v>
      </c>
      <c r="F28">
        <v>2.205826225</v>
      </c>
      <c r="G28">
        <v>2.5501653800000001</v>
      </c>
      <c r="H28">
        <v>0.70012848900000002</v>
      </c>
    </row>
    <row r="29" spans="1:8" x14ac:dyDescent="0.25">
      <c r="A29" t="s">
        <v>31</v>
      </c>
      <c r="B29">
        <v>1.654958529</v>
      </c>
      <c r="C29">
        <v>0.12339827</v>
      </c>
      <c r="D29">
        <v>4.0825203749999996</v>
      </c>
      <c r="E29" s="4" t="s">
        <v>68</v>
      </c>
      <c r="F29">
        <v>1.288095913</v>
      </c>
      <c r="G29">
        <v>2.0909167430000002</v>
      </c>
      <c r="H29">
        <v>0.70012848900000002</v>
      </c>
    </row>
    <row r="30" spans="1:8" x14ac:dyDescent="0.25">
      <c r="A30" t="s">
        <v>33</v>
      </c>
      <c r="B30">
        <v>1.4263999489999999</v>
      </c>
      <c r="C30">
        <v>3.0283068E-2</v>
      </c>
      <c r="D30">
        <v>11.7277997</v>
      </c>
      <c r="E30" s="4" t="s">
        <v>69</v>
      </c>
      <c r="F30">
        <v>1.3441119720000001</v>
      </c>
      <c r="G30">
        <v>1.5135427459999999</v>
      </c>
      <c r="H30">
        <v>0.70012848900000002</v>
      </c>
    </row>
    <row r="31" spans="1:8" x14ac:dyDescent="0.25">
      <c r="A31" t="s">
        <v>35</v>
      </c>
      <c r="B31">
        <v>2.8778962529999998</v>
      </c>
      <c r="C31">
        <v>3.4899169000000001E-2</v>
      </c>
      <c r="D31">
        <v>30.288960320000001</v>
      </c>
      <c r="E31" s="4" t="s">
        <v>70</v>
      </c>
      <c r="F31">
        <v>2.6867087719999998</v>
      </c>
      <c r="G31">
        <v>3.0806309359999999</v>
      </c>
      <c r="H31">
        <v>0.70012848900000002</v>
      </c>
    </row>
    <row r="32" spans="1:8" x14ac:dyDescent="0.25">
      <c r="A32" t="s">
        <v>71</v>
      </c>
      <c r="B32">
        <v>1.0641820930000001</v>
      </c>
      <c r="C32">
        <v>0.10009923</v>
      </c>
      <c r="D32">
        <v>0.62144849899999999</v>
      </c>
      <c r="E32">
        <v>0.53430456999999998</v>
      </c>
      <c r="F32">
        <v>0.87052611999999996</v>
      </c>
      <c r="G32">
        <v>1.28926505</v>
      </c>
      <c r="H32">
        <v>0.70012848900000002</v>
      </c>
    </row>
    <row r="33" spans="1:8" x14ac:dyDescent="0.25">
      <c r="A33" t="s">
        <v>72</v>
      </c>
      <c r="B33">
        <v>0.63921484299999998</v>
      </c>
      <c r="C33">
        <v>0.21750661600000001</v>
      </c>
      <c r="D33">
        <v>-2.0574760940000001</v>
      </c>
      <c r="E33">
        <v>3.9640452E-2</v>
      </c>
      <c r="F33">
        <v>0.411966997</v>
      </c>
      <c r="G33">
        <v>0.96505570900000004</v>
      </c>
      <c r="H33">
        <v>0.70012848900000002</v>
      </c>
    </row>
    <row r="34" spans="1:8" x14ac:dyDescent="0.25">
      <c r="A34" t="s">
        <v>73</v>
      </c>
      <c r="B34">
        <v>0.60658723800000003</v>
      </c>
      <c r="C34">
        <v>0.217804681</v>
      </c>
      <c r="D34">
        <v>-2.2952065109999999</v>
      </c>
      <c r="E34">
        <v>2.1721292E-2</v>
      </c>
      <c r="F34">
        <v>0.39074572800000001</v>
      </c>
      <c r="G34">
        <v>0.91641636500000001</v>
      </c>
      <c r="H34">
        <v>0.70012848900000002</v>
      </c>
    </row>
    <row r="35" spans="1:8" x14ac:dyDescent="0.25">
      <c r="A35" t="s">
        <v>74</v>
      </c>
      <c r="B35">
        <v>1.1549336800000001</v>
      </c>
      <c r="C35">
        <v>0.15940526299999999</v>
      </c>
      <c r="D35">
        <v>0.90362714099999997</v>
      </c>
      <c r="E35">
        <v>0.366193145</v>
      </c>
      <c r="F35">
        <v>0.85529545200000001</v>
      </c>
      <c r="G35">
        <v>1.5999423290000001</v>
      </c>
      <c r="H35">
        <v>0.70012848900000002</v>
      </c>
    </row>
    <row r="36" spans="1:8" x14ac:dyDescent="0.25">
      <c r="A36" t="s">
        <v>75</v>
      </c>
      <c r="B36">
        <v>1.2338567920000001</v>
      </c>
      <c r="C36">
        <v>0.16079951000000001</v>
      </c>
      <c r="D36">
        <v>1.3068750469999999</v>
      </c>
      <c r="E36">
        <v>0.19125515200000001</v>
      </c>
      <c r="F36">
        <v>0.91101054400000003</v>
      </c>
      <c r="G36">
        <v>1.713525054</v>
      </c>
      <c r="H36">
        <v>0.70012848900000002</v>
      </c>
    </row>
    <row r="37" spans="1:8" x14ac:dyDescent="0.25">
      <c r="A37" t="s">
        <v>76</v>
      </c>
      <c r="B37">
        <v>0.88154912100000005</v>
      </c>
      <c r="C37">
        <v>0.17585528</v>
      </c>
      <c r="D37">
        <v>-0.71692220100000004</v>
      </c>
      <c r="E37">
        <v>0.47342210200000001</v>
      </c>
      <c r="F37">
        <v>0.63017609100000005</v>
      </c>
      <c r="G37">
        <v>1.2575443209999999</v>
      </c>
      <c r="H37">
        <v>0.70012848900000002</v>
      </c>
    </row>
    <row r="38" spans="1:8" x14ac:dyDescent="0.25">
      <c r="A38" t="s">
        <v>77</v>
      </c>
      <c r="B38">
        <v>1.55307405</v>
      </c>
      <c r="C38">
        <v>0.44161390900000003</v>
      </c>
      <c r="D38">
        <v>0.99688034199999997</v>
      </c>
      <c r="E38">
        <v>0.31882259499999999</v>
      </c>
      <c r="F38">
        <v>0.58747886699999996</v>
      </c>
      <c r="G38">
        <v>3.4207520269999998</v>
      </c>
      <c r="H38">
        <v>0.70012848900000002</v>
      </c>
    </row>
    <row r="39" spans="1:8" x14ac:dyDescent="0.25">
      <c r="A39" t="s">
        <v>78</v>
      </c>
      <c r="B39">
        <v>1.316099642</v>
      </c>
      <c r="C39">
        <v>1.0225070709999999</v>
      </c>
      <c r="D39">
        <v>0.26862654899999999</v>
      </c>
      <c r="E39">
        <v>0.78821708000000001</v>
      </c>
      <c r="F39">
        <v>7.3461753000000005E-2</v>
      </c>
      <c r="G39">
        <v>6.2465811990000004</v>
      </c>
      <c r="H39">
        <v>0.70012848900000002</v>
      </c>
    </row>
    <row r="40" spans="1:8" x14ac:dyDescent="0.25">
      <c r="A40" t="s">
        <v>79</v>
      </c>
      <c r="B40">
        <v>0.74641623599999996</v>
      </c>
      <c r="C40">
        <v>5.3286404000000002E-2</v>
      </c>
      <c r="D40">
        <v>-5.4886773590000004</v>
      </c>
      <c r="E40" s="4" t="s">
        <v>80</v>
      </c>
      <c r="F40">
        <v>0.67306815399999997</v>
      </c>
      <c r="G40">
        <v>0.82945402300000004</v>
      </c>
      <c r="H40">
        <v>0.70012848900000002</v>
      </c>
    </row>
    <row r="41" spans="1:8" x14ac:dyDescent="0.25">
      <c r="A41" t="s">
        <v>81</v>
      </c>
      <c r="B41">
        <v>0.76427868200000004</v>
      </c>
      <c r="C41">
        <v>8.9360140000000005E-2</v>
      </c>
      <c r="D41">
        <v>-3.0083076050000002</v>
      </c>
      <c r="E41">
        <v>2.6270709999999999E-3</v>
      </c>
      <c r="F41">
        <v>0.64045017900000001</v>
      </c>
      <c r="G41">
        <v>0.90927165099999996</v>
      </c>
      <c r="H41">
        <v>0.70012848900000002</v>
      </c>
    </row>
    <row r="42" spans="1:8" x14ac:dyDescent="0.25">
      <c r="A42" t="s">
        <v>82</v>
      </c>
      <c r="B42">
        <v>2.0026139199999999</v>
      </c>
      <c r="C42">
        <v>0.25104367500000002</v>
      </c>
      <c r="D42">
        <v>2.7662648220000001</v>
      </c>
      <c r="E42">
        <v>5.6702469999999998E-3</v>
      </c>
      <c r="F42">
        <v>1.2247556049999999</v>
      </c>
      <c r="G42">
        <v>3.2762054969999999</v>
      </c>
      <c r="H42">
        <v>0.70012848900000002</v>
      </c>
    </row>
    <row r="43" spans="1:8" x14ac:dyDescent="0.25">
      <c r="A43" t="s">
        <v>83</v>
      </c>
      <c r="B43">
        <v>1.685138858</v>
      </c>
      <c r="C43">
        <v>0.25551774799999999</v>
      </c>
      <c r="D43">
        <v>2.0423159370000001</v>
      </c>
      <c r="E43">
        <v>4.1120202000000002E-2</v>
      </c>
      <c r="F43">
        <v>1.020951698</v>
      </c>
      <c r="G43">
        <v>2.7788247190000002</v>
      </c>
      <c r="H43">
        <v>0.70012848900000002</v>
      </c>
    </row>
    <row r="44" spans="1:8" x14ac:dyDescent="0.25">
      <c r="A44" t="s">
        <v>84</v>
      </c>
      <c r="B44">
        <v>1.657362566</v>
      </c>
      <c r="C44">
        <v>0.253647705</v>
      </c>
      <c r="D44">
        <v>1.9918474020000001</v>
      </c>
      <c r="E44">
        <v>4.6387802999999998E-2</v>
      </c>
      <c r="F44">
        <v>1.0077863140000001</v>
      </c>
      <c r="G44">
        <v>2.7228967000000002</v>
      </c>
      <c r="H44">
        <v>0.70012848900000002</v>
      </c>
    </row>
    <row r="45" spans="1:8" x14ac:dyDescent="0.25">
      <c r="A45" t="s">
        <v>85</v>
      </c>
      <c r="B45">
        <v>1.7583001549999999</v>
      </c>
      <c r="C45">
        <v>0.25392109000000002</v>
      </c>
      <c r="D45">
        <v>2.222531107</v>
      </c>
      <c r="E45">
        <v>2.6247434E-2</v>
      </c>
      <c r="F45">
        <v>1.068587647</v>
      </c>
      <c r="G45">
        <v>2.890273332</v>
      </c>
      <c r="H45">
        <v>0.70012848900000002</v>
      </c>
    </row>
    <row r="46" spans="1:8" x14ac:dyDescent="0.25">
      <c r="A46" t="s">
        <v>86</v>
      </c>
      <c r="B46">
        <v>1.762072512</v>
      </c>
      <c r="C46">
        <v>0.25410667199999998</v>
      </c>
      <c r="D46">
        <v>2.2293420180000001</v>
      </c>
      <c r="E46">
        <v>2.5791156999999999E-2</v>
      </c>
      <c r="F46">
        <v>1.070470893</v>
      </c>
      <c r="G46">
        <v>2.8974588589999999</v>
      </c>
      <c r="H46">
        <v>0.70012848900000002</v>
      </c>
    </row>
    <row r="47" spans="1:8" x14ac:dyDescent="0.25">
      <c r="A47" t="s">
        <v>87</v>
      </c>
      <c r="B47">
        <v>1.0464895460000001</v>
      </c>
      <c r="C47">
        <v>5.5167123999999998E-2</v>
      </c>
      <c r="D47">
        <v>0.82370206700000004</v>
      </c>
      <c r="E47">
        <v>0.41010886400000002</v>
      </c>
      <c r="F47">
        <v>0.94063896899999999</v>
      </c>
      <c r="G47">
        <v>1.167810115</v>
      </c>
      <c r="H47">
        <v>0.70012848900000002</v>
      </c>
    </row>
    <row r="48" spans="1:8" x14ac:dyDescent="0.25">
      <c r="A48" t="s">
        <v>88</v>
      </c>
      <c r="B48">
        <v>1.1860366870000001</v>
      </c>
      <c r="C48">
        <v>0.109291232</v>
      </c>
      <c r="D48">
        <v>1.5611246270000001</v>
      </c>
      <c r="E48">
        <v>0.118494348</v>
      </c>
      <c r="F48">
        <v>0.95340036299999997</v>
      </c>
      <c r="G48">
        <v>1.4639459749999999</v>
      </c>
      <c r="H48">
        <v>0.70012848900000002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BBD64-3EF3-4945-85DC-759739FCD4B6}">
  <dimension ref="A1:C23"/>
  <sheetViews>
    <sheetView tabSelected="1" workbookViewId="0">
      <selection activeCell="J9" sqref="J9"/>
    </sheetView>
  </sheetViews>
  <sheetFormatPr defaultRowHeight="15" x14ac:dyDescent="0.25"/>
  <cols>
    <col min="1" max="1" width="22.140625" customWidth="1"/>
    <col min="2" max="2" width="11.140625" customWidth="1"/>
  </cols>
  <sheetData>
    <row r="1" spans="1:3" x14ac:dyDescent="0.25">
      <c r="A1" s="1" t="s">
        <v>94</v>
      </c>
      <c r="B1" s="2"/>
      <c r="C1" s="2"/>
    </row>
    <row r="2" spans="1:3" x14ac:dyDescent="0.25">
      <c r="A2" s="3" t="s">
        <v>0</v>
      </c>
      <c r="B2" s="3" t="s">
        <v>38</v>
      </c>
      <c r="C2" s="3" t="s">
        <v>39</v>
      </c>
    </row>
    <row r="3" spans="1:3" x14ac:dyDescent="0.25">
      <c r="A3" t="s">
        <v>8</v>
      </c>
      <c r="B3">
        <v>300</v>
      </c>
      <c r="C3" s="5">
        <f>B3/300</f>
        <v>1</v>
      </c>
    </row>
    <row r="4" spans="1:3" x14ac:dyDescent="0.25">
      <c r="A4" t="s">
        <v>9</v>
      </c>
      <c r="B4">
        <v>82</v>
      </c>
      <c r="C4" s="5">
        <f t="shared" ref="C4:C23" si="0">B4/300</f>
        <v>0.27333333333333332</v>
      </c>
    </row>
    <row r="5" spans="1:3" x14ac:dyDescent="0.25">
      <c r="A5" t="s">
        <v>10</v>
      </c>
      <c r="B5">
        <v>173</v>
      </c>
      <c r="C5" s="5">
        <f t="shared" si="0"/>
        <v>0.57666666666666666</v>
      </c>
    </row>
    <row r="6" spans="1:3" x14ac:dyDescent="0.25">
      <c r="A6" t="s">
        <v>11</v>
      </c>
      <c r="B6">
        <v>277</v>
      </c>
      <c r="C6" s="5">
        <f t="shared" si="0"/>
        <v>0.92333333333333334</v>
      </c>
    </row>
    <row r="7" spans="1:3" x14ac:dyDescent="0.25">
      <c r="A7" t="s">
        <v>12</v>
      </c>
      <c r="B7">
        <v>292</v>
      </c>
      <c r="C7" s="5">
        <f t="shared" si="0"/>
        <v>0.97333333333333338</v>
      </c>
    </row>
    <row r="8" spans="1:3" x14ac:dyDescent="0.25">
      <c r="A8" t="s">
        <v>13</v>
      </c>
      <c r="B8">
        <v>295</v>
      </c>
      <c r="C8" s="5">
        <f t="shared" si="0"/>
        <v>0.98333333333333328</v>
      </c>
    </row>
    <row r="9" spans="1:3" x14ac:dyDescent="0.25">
      <c r="A9" t="s">
        <v>14</v>
      </c>
      <c r="B9">
        <v>246</v>
      </c>
      <c r="C9" s="5">
        <f t="shared" si="0"/>
        <v>0.82</v>
      </c>
    </row>
    <row r="10" spans="1:3" x14ac:dyDescent="0.25">
      <c r="A10" t="s">
        <v>18</v>
      </c>
      <c r="B10">
        <v>300</v>
      </c>
      <c r="C10" s="5">
        <f t="shared" si="0"/>
        <v>1</v>
      </c>
    </row>
    <row r="11" spans="1:3" x14ac:dyDescent="0.25">
      <c r="A11" t="s">
        <v>20</v>
      </c>
      <c r="B11">
        <v>300</v>
      </c>
      <c r="C11" s="5">
        <f t="shared" si="0"/>
        <v>1</v>
      </c>
    </row>
    <row r="12" spans="1:3" x14ac:dyDescent="0.25">
      <c r="A12" t="s">
        <v>29</v>
      </c>
      <c r="B12">
        <v>300</v>
      </c>
      <c r="C12" s="5">
        <f t="shared" si="0"/>
        <v>1</v>
      </c>
    </row>
    <row r="13" spans="1:3" x14ac:dyDescent="0.25">
      <c r="A13" t="s">
        <v>22</v>
      </c>
      <c r="B13">
        <v>300</v>
      </c>
      <c r="C13" s="5">
        <f t="shared" si="0"/>
        <v>1</v>
      </c>
    </row>
    <row r="14" spans="1:3" x14ac:dyDescent="0.25">
      <c r="A14" t="s">
        <v>28</v>
      </c>
      <c r="B14">
        <v>25</v>
      </c>
      <c r="C14" s="5">
        <f t="shared" si="0"/>
        <v>8.3333333333333329E-2</v>
      </c>
    </row>
    <row r="15" spans="1:3" x14ac:dyDescent="0.25">
      <c r="A15" t="s">
        <v>37</v>
      </c>
      <c r="B15">
        <v>32</v>
      </c>
      <c r="C15" s="5">
        <f t="shared" si="0"/>
        <v>0.10666666666666667</v>
      </c>
    </row>
    <row r="16" spans="1:3" x14ac:dyDescent="0.25">
      <c r="A16" t="s">
        <v>40</v>
      </c>
      <c r="B16">
        <v>40</v>
      </c>
      <c r="C16" s="5">
        <f t="shared" si="0"/>
        <v>0.13333333333333333</v>
      </c>
    </row>
    <row r="17" spans="1:3" x14ac:dyDescent="0.25">
      <c r="A17" t="s">
        <v>33</v>
      </c>
      <c r="B17">
        <v>300</v>
      </c>
      <c r="C17" s="5">
        <f t="shared" si="0"/>
        <v>1</v>
      </c>
    </row>
    <row r="18" spans="1:3" x14ac:dyDescent="0.25">
      <c r="A18" t="s">
        <v>25</v>
      </c>
      <c r="B18">
        <v>300</v>
      </c>
      <c r="C18" s="5">
        <f t="shared" si="0"/>
        <v>1</v>
      </c>
    </row>
    <row r="19" spans="1:3" x14ac:dyDescent="0.25">
      <c r="A19" t="s">
        <v>15</v>
      </c>
      <c r="B19">
        <v>289</v>
      </c>
      <c r="C19" s="5">
        <f t="shared" si="0"/>
        <v>0.96333333333333337</v>
      </c>
    </row>
    <row r="20" spans="1:3" x14ac:dyDescent="0.25">
      <c r="A20" t="s">
        <v>16</v>
      </c>
      <c r="B20">
        <v>300</v>
      </c>
      <c r="C20" s="5">
        <f t="shared" si="0"/>
        <v>1</v>
      </c>
    </row>
    <row r="21" spans="1:3" x14ac:dyDescent="0.25">
      <c r="A21" t="s">
        <v>24</v>
      </c>
      <c r="B21">
        <v>61</v>
      </c>
      <c r="C21" s="5">
        <f t="shared" si="0"/>
        <v>0.20333333333333334</v>
      </c>
    </row>
    <row r="22" spans="1:3" x14ac:dyDescent="0.25">
      <c r="A22" t="s">
        <v>35</v>
      </c>
      <c r="B22">
        <v>300</v>
      </c>
      <c r="C22" s="5">
        <f t="shared" si="0"/>
        <v>1</v>
      </c>
    </row>
    <row r="23" spans="1:3" x14ac:dyDescent="0.25">
      <c r="A23" t="s">
        <v>31</v>
      </c>
      <c r="B23">
        <v>287</v>
      </c>
      <c r="C23" s="5">
        <f t="shared" si="0"/>
        <v>0.95666666666666667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5DE19-71FB-429B-B777-411B39535EDB}">
  <dimension ref="A1:H18"/>
  <sheetViews>
    <sheetView workbookViewId="0">
      <selection activeCell="E10" sqref="E10"/>
    </sheetView>
  </sheetViews>
  <sheetFormatPr defaultRowHeight="15" x14ac:dyDescent="0.25"/>
  <cols>
    <col min="1" max="1" width="24" customWidth="1"/>
    <col min="2" max="2" width="13.85546875" customWidth="1"/>
    <col min="4" max="4" width="10.85546875" customWidth="1"/>
    <col min="5" max="5" width="26.5703125" customWidth="1"/>
    <col min="7" max="7" width="10.28515625" customWidth="1"/>
  </cols>
  <sheetData>
    <row r="1" spans="1:8" x14ac:dyDescent="0.25">
      <c r="A1" s="2" t="s">
        <v>41</v>
      </c>
      <c r="B1" s="2"/>
      <c r="C1" s="2"/>
      <c r="D1" s="2"/>
      <c r="E1" s="2"/>
      <c r="F1" s="2"/>
      <c r="G1" s="2"/>
      <c r="H1" s="2"/>
    </row>
    <row r="2" spans="1:8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x14ac:dyDescent="0.25">
      <c r="A3" t="s">
        <v>8</v>
      </c>
      <c r="B3">
        <v>4.2350423660919203E-3</v>
      </c>
      <c r="C3">
        <v>0.10157736255541</v>
      </c>
      <c r="D3">
        <v>-53.795076084473102</v>
      </c>
      <c r="E3">
        <v>0</v>
      </c>
      <c r="F3">
        <v>3.4488896406999702E-3</v>
      </c>
      <c r="G3">
        <v>5.1384393216934599E-3</v>
      </c>
      <c r="H3">
        <v>0.69198153025601195</v>
      </c>
    </row>
    <row r="4" spans="1:8" x14ac:dyDescent="0.25">
      <c r="A4" t="s">
        <v>9</v>
      </c>
      <c r="B4">
        <v>1.17004782723381</v>
      </c>
      <c r="C4">
        <v>0.121408716553844</v>
      </c>
      <c r="D4">
        <v>1.29352018874321</v>
      </c>
      <c r="E4">
        <v>0.195831206157077</v>
      </c>
      <c r="F4">
        <v>0.92492671260528103</v>
      </c>
      <c r="G4">
        <v>1.4896545665969401</v>
      </c>
      <c r="H4">
        <v>0.69198153025601195</v>
      </c>
    </row>
    <row r="5" spans="1:8" x14ac:dyDescent="0.25">
      <c r="A5" t="s">
        <v>10</v>
      </c>
      <c r="B5">
        <v>1.2355391902147601</v>
      </c>
      <c r="C5">
        <v>0.112118561577033</v>
      </c>
      <c r="D5">
        <v>1.8864625365657901</v>
      </c>
      <c r="E5">
        <v>5.9232652249961097E-2</v>
      </c>
      <c r="F5">
        <v>0.99604849328266098</v>
      </c>
      <c r="G5">
        <v>1.5466921216418901</v>
      </c>
      <c r="H5">
        <v>0.69198153025601195</v>
      </c>
    </row>
    <row r="6" spans="1:8" x14ac:dyDescent="0.25">
      <c r="A6" t="s">
        <v>11</v>
      </c>
      <c r="B6">
        <v>1.36805192439273</v>
      </c>
      <c r="C6">
        <v>0.106030364294429</v>
      </c>
      <c r="D6">
        <v>2.9556417823600301</v>
      </c>
      <c r="E6">
        <v>3.1201924910983499E-3</v>
      </c>
      <c r="F6">
        <v>1.11705770195819</v>
      </c>
      <c r="G6">
        <v>1.69362773178096</v>
      </c>
      <c r="H6">
        <v>0.69198153025601195</v>
      </c>
    </row>
    <row r="7" spans="1:8" x14ac:dyDescent="0.25">
      <c r="A7" t="s">
        <v>12</v>
      </c>
      <c r="B7">
        <v>1.39548435056128</v>
      </c>
      <c r="C7">
        <v>0.103816180497376</v>
      </c>
      <c r="D7">
        <v>3.2099192834740702</v>
      </c>
      <c r="E7">
        <v>1.3277225022765599E-3</v>
      </c>
      <c r="F7">
        <v>1.1447477572464</v>
      </c>
      <c r="G7">
        <v>1.72059445792709</v>
      </c>
      <c r="H7">
        <v>0.69198153025601195</v>
      </c>
    </row>
    <row r="8" spans="1:8" x14ac:dyDescent="0.25">
      <c r="A8" t="s">
        <v>13</v>
      </c>
      <c r="B8">
        <v>1.39616726535484</v>
      </c>
      <c r="C8">
        <v>0.10416004862832801</v>
      </c>
      <c r="D8">
        <v>3.2040193831216399</v>
      </c>
      <c r="E8">
        <v>1.3552335236453499E-3</v>
      </c>
      <c r="F8">
        <v>1.1444909221175401</v>
      </c>
      <c r="G8">
        <v>1.7225290811164899</v>
      </c>
      <c r="H8">
        <v>0.69198153025601195</v>
      </c>
    </row>
    <row r="9" spans="1:8" x14ac:dyDescent="0.25">
      <c r="A9" t="s">
        <v>14</v>
      </c>
      <c r="B9">
        <v>1.2946030119212699</v>
      </c>
      <c r="C9">
        <v>0.10716661581515501</v>
      </c>
      <c r="D9">
        <v>2.4093706019276899</v>
      </c>
      <c r="E9">
        <v>1.5980061665239399E-2</v>
      </c>
      <c r="F9">
        <v>1.05459639530075</v>
      </c>
      <c r="G9">
        <v>1.60606582215689</v>
      </c>
      <c r="H9">
        <v>0.69198153025601195</v>
      </c>
    </row>
    <row r="10" spans="1:8" x14ac:dyDescent="0.25">
      <c r="A10" t="s">
        <v>15</v>
      </c>
      <c r="B10">
        <v>1.1075896167280701</v>
      </c>
      <c r="C10">
        <v>2.8592688907755699E-2</v>
      </c>
      <c r="D10">
        <v>3.5738554716563802</v>
      </c>
      <c r="E10">
        <v>3.5176314173147801E-4</v>
      </c>
      <c r="F10">
        <v>1.04727205071546</v>
      </c>
      <c r="G10">
        <v>1.1714951740947901</v>
      </c>
      <c r="H10">
        <v>0.69198153025601195</v>
      </c>
    </row>
    <row r="11" spans="1:8" x14ac:dyDescent="0.25">
      <c r="A11" t="s">
        <v>18</v>
      </c>
      <c r="B11">
        <v>1.4190997279447199</v>
      </c>
      <c r="C11">
        <v>3.1458057000457403E-2</v>
      </c>
      <c r="D11">
        <v>11.1266463832625</v>
      </c>
      <c r="E11" s="4" t="s">
        <v>42</v>
      </c>
      <c r="F11">
        <v>1.3339913295291099</v>
      </c>
      <c r="G11">
        <v>1.50907864816344</v>
      </c>
      <c r="H11">
        <v>0.69198153025601195</v>
      </c>
    </row>
    <row r="12" spans="1:8" x14ac:dyDescent="0.25">
      <c r="A12" t="s">
        <v>20</v>
      </c>
      <c r="B12">
        <v>1.21153969174073</v>
      </c>
      <c r="C12">
        <v>2.97556435572357E-2</v>
      </c>
      <c r="D12">
        <v>6.44892868290784</v>
      </c>
      <c r="E12" s="4" t="s">
        <v>43</v>
      </c>
      <c r="F12">
        <v>1.1428045852589199</v>
      </c>
      <c r="G12">
        <v>1.2841993275861301</v>
      </c>
      <c r="H12">
        <v>0.69198153025601195</v>
      </c>
    </row>
    <row r="13" spans="1:8" x14ac:dyDescent="0.25">
      <c r="A13" t="s">
        <v>25</v>
      </c>
      <c r="B13">
        <v>2.0565740960844501</v>
      </c>
      <c r="C13">
        <v>4.3881170597404602E-2</v>
      </c>
      <c r="D13">
        <v>16.431684214716299</v>
      </c>
      <c r="E13" s="4" t="s">
        <v>44</v>
      </c>
      <c r="F13">
        <v>1.8858382337899899</v>
      </c>
      <c r="G13">
        <v>2.2398464553637498</v>
      </c>
      <c r="H13">
        <v>0.69198153025601195</v>
      </c>
    </row>
    <row r="14" spans="1:8" x14ac:dyDescent="0.25">
      <c r="A14" t="s">
        <v>29</v>
      </c>
      <c r="B14">
        <v>2.3827725020669002</v>
      </c>
      <c r="C14">
        <v>3.6678328360042402E-2</v>
      </c>
      <c r="D14">
        <v>23.672418164917602</v>
      </c>
      <c r="E14" s="4" t="s">
        <v>45</v>
      </c>
      <c r="F14">
        <v>2.2166421560723299</v>
      </c>
      <c r="G14">
        <v>2.5594261377496301</v>
      </c>
      <c r="H14">
        <v>0.69198153025601195</v>
      </c>
    </row>
    <row r="15" spans="1:8" x14ac:dyDescent="0.25">
      <c r="A15" t="s">
        <v>31</v>
      </c>
      <c r="B15">
        <v>1.65016942838797</v>
      </c>
      <c r="C15">
        <v>0.12292438220506299</v>
      </c>
      <c r="D15">
        <v>4.0746836187209299</v>
      </c>
      <c r="E15" s="4" t="s">
        <v>46</v>
      </c>
      <c r="F15">
        <v>1.28549504542148</v>
      </c>
      <c r="G15">
        <v>2.0828047158825602</v>
      </c>
      <c r="H15">
        <v>0.69198153025601195</v>
      </c>
    </row>
    <row r="16" spans="1:8" x14ac:dyDescent="0.25">
      <c r="A16" t="s">
        <v>33</v>
      </c>
      <c r="B16">
        <v>1.3961534157078299</v>
      </c>
      <c r="C16">
        <v>2.9184160809870501E-2</v>
      </c>
      <c r="D16">
        <v>11.4350005509826</v>
      </c>
      <c r="E16" s="4" t="s">
        <v>47</v>
      </c>
      <c r="F16">
        <v>1.31844245304477</v>
      </c>
      <c r="G16">
        <v>1.4782530913724601</v>
      </c>
      <c r="H16">
        <v>0.69198153025601195</v>
      </c>
    </row>
    <row r="17" spans="1:8" x14ac:dyDescent="0.25">
      <c r="A17" t="s">
        <v>16</v>
      </c>
      <c r="B17">
        <v>1.2676495984184999</v>
      </c>
      <c r="C17">
        <v>3.5914377135595602E-2</v>
      </c>
      <c r="D17">
        <v>6.6036082148633</v>
      </c>
      <c r="E17" s="4" t="s">
        <v>48</v>
      </c>
      <c r="F17">
        <v>1.1809590519381401</v>
      </c>
      <c r="G17">
        <v>1.3595119118522201</v>
      </c>
      <c r="H17">
        <v>0.69198153025601195</v>
      </c>
    </row>
    <row r="18" spans="1:8" x14ac:dyDescent="0.25">
      <c r="A18" t="s">
        <v>35</v>
      </c>
      <c r="B18">
        <v>2.9006332761219999</v>
      </c>
      <c r="C18">
        <v>3.4684797208818001E-2</v>
      </c>
      <c r="D18">
        <v>30.7030506137354</v>
      </c>
      <c r="E18" s="4" t="s">
        <v>49</v>
      </c>
      <c r="F18">
        <v>2.7090612227884301</v>
      </c>
      <c r="G18">
        <v>3.10364650212516</v>
      </c>
      <c r="H18">
        <v>0.69198153025601195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848C-9C73-4CC2-A5E3-5A6F3F354D2B}">
  <dimension ref="A1"/>
  <sheetViews>
    <sheetView workbookViewId="0">
      <selection activeCell="L26" sqref="L26"/>
    </sheetView>
  </sheetViews>
  <sheetFormatPr defaultRowHeight="15" x14ac:dyDescent="0.25"/>
  <sheetData>
    <row r="1" spans="1:1" x14ac:dyDescent="0.25">
      <c r="A1" s="6" t="s">
        <v>95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6E1A969394D42B226EE660BD9CBEB" ma:contentTypeVersion="16" ma:contentTypeDescription="Create a new document." ma:contentTypeScope="" ma:versionID="2f317cf944c03db07674ad5abe456dc7">
  <xsd:schema xmlns:xsd="http://www.w3.org/2001/XMLSchema" xmlns:xs="http://www.w3.org/2001/XMLSchema" xmlns:p="http://schemas.microsoft.com/office/2006/metadata/properties" xmlns:ns2="cd2a107e-b9ef-4ceb-a1da-4a5750a1e8f6" xmlns:ns3="4c7d3ccd-c05a-4738-9135-4004d5465c34" targetNamespace="http://schemas.microsoft.com/office/2006/metadata/properties" ma:root="true" ma:fieldsID="a86fccecbbb96301fe70334e7bda86c0" ns2:_="" ns3:_="">
    <xsd:import namespace="cd2a107e-b9ef-4ceb-a1da-4a5750a1e8f6"/>
    <xsd:import namespace="4c7d3ccd-c05a-4738-9135-4004d5465c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Tags" minOccurs="0"/>
                <xsd:element ref="ns2:Comme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2a107e-b9ef-4ceb-a1da-4a5750a1e8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f0b95c9-4b07-4b98-a933-278a957ba3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Tags" ma:index="21" nillable="true" ma:displayName="Tags" ma:description="Tags" ma:internalName="Tags">
      <xsd:simpleType>
        <xsd:restriction base="dms:Note">
          <xsd:maxLength value="255"/>
        </xsd:restriction>
      </xsd:simpleType>
    </xsd:element>
    <xsd:element name="Comments" ma:index="22" nillable="true" ma:displayName="Comments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7d3ccd-c05a-4738-9135-4004d5465c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25156d7-828d-4660-9737-284bdccc0463}" ma:internalName="TaxCatchAll" ma:showField="CatchAllData" ma:web="4c7d3ccd-c05a-4738-9135-4004d5465c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7d3ccd-c05a-4738-9135-4004d5465c34" xsi:nil="true"/>
    <lcf76f155ced4ddcb4097134ff3c332f xmlns="cd2a107e-b9ef-4ceb-a1da-4a5750a1e8f6">
      <Terms xmlns="http://schemas.microsoft.com/office/infopath/2007/PartnerControls"/>
    </lcf76f155ced4ddcb4097134ff3c332f>
    <Tags xmlns="cd2a107e-b9ef-4ceb-a1da-4a5750a1e8f6" xsi:nil="true"/>
    <Comments xmlns="cd2a107e-b9ef-4ceb-a1da-4a5750a1e8f6" xsi:nil="true"/>
  </documentManagement>
</p:properties>
</file>

<file path=customXml/itemProps1.xml><?xml version="1.0" encoding="utf-8"?>
<ds:datastoreItem xmlns:ds="http://schemas.openxmlformats.org/officeDocument/2006/customXml" ds:itemID="{F45C06D5-D348-4A1B-B9C8-E81874810D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CFBE9A-5EDC-45AE-A119-2A21DBD4E4AE}"/>
</file>

<file path=customXml/itemProps3.xml><?xml version="1.0" encoding="utf-8"?>
<ds:datastoreItem xmlns:ds="http://schemas.openxmlformats.org/officeDocument/2006/customXml" ds:itemID="{0CB5E8E9-F74B-4115-A318-AED5E7C133C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c7d3ccd-c05a-4738-9135-4004d5465c34"/>
    <ds:schemaRef ds:uri="http://purl.org/dc/elements/1.1/"/>
    <ds:schemaRef ds:uri="http://schemas.microsoft.com/office/2006/metadata/properties"/>
    <ds:schemaRef ds:uri="cd2a107e-b9ef-4ceb-a1da-4a5750a1e8f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Model_1</vt:lpstr>
      <vt:lpstr>Model_2</vt:lpstr>
      <vt:lpstr>Model_3</vt:lpstr>
      <vt:lpstr>Prem_bootstrap_results</vt:lpstr>
      <vt:lpstr>Final_RA_results</vt:lpstr>
      <vt:lpstr>Calibration_Plot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MUC2025-067-RAM-RiskAdjustmentModelingResults</dc:title>
  <dc:subject/>
  <dc:creator>Centers for Medicare &amp; Medicaid Services (CMS)</dc:creator>
  <cp:keywords>MUC2025-067</cp:keywords>
  <dc:description/>
  <cp:lastModifiedBy>Morgan, Amanda (US)</cp:lastModifiedBy>
  <cp:revision/>
  <dcterms:created xsi:type="dcterms:W3CDTF">2025-04-03T14:16:07Z</dcterms:created>
  <dcterms:modified xsi:type="dcterms:W3CDTF">2025-07-16T21:43:20Z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0x0101008546E1A969394D42B226EE660BD9CBEB</vt:lpwstr>
  </property>
  <property fmtid="{D5CDD505-2E9C-101B-9397-08002B2CF9AE}" pid="3" name="MediaServiceImageTags">
    <vt:lpwstr/>
  </property>
</Properties>
</file>